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9555" windowHeight="54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B34" i="1"/>
  <c r="K30" i="1"/>
  <c r="L30" i="1"/>
  <c r="M30" i="1"/>
  <c r="L25" i="1"/>
  <c r="M25" i="1"/>
  <c r="L26" i="1"/>
  <c r="M26" i="1"/>
  <c r="L27" i="1"/>
  <c r="M27" i="1"/>
  <c r="L28" i="1"/>
  <c r="M28" i="1"/>
  <c r="L29" i="1"/>
  <c r="M29" i="1"/>
  <c r="M24" i="1"/>
  <c r="L24" i="1"/>
  <c r="C30" i="1"/>
  <c r="D30" i="1"/>
  <c r="E30" i="1"/>
  <c r="F30" i="1"/>
  <c r="G30" i="1"/>
  <c r="H30" i="1"/>
  <c r="I30" i="1"/>
  <c r="J30" i="1"/>
  <c r="B30" i="1"/>
  <c r="M13" i="1"/>
  <c r="M14" i="1"/>
  <c r="M15" i="1"/>
  <c r="M16" i="1" s="1"/>
  <c r="M12" i="1"/>
  <c r="L13" i="1"/>
  <c r="L14" i="1"/>
  <c r="L15" i="1"/>
  <c r="L12" i="1"/>
  <c r="C16" i="1"/>
  <c r="D16" i="1"/>
  <c r="E16" i="1"/>
  <c r="F16" i="1"/>
  <c r="G16" i="1"/>
  <c r="H16" i="1"/>
  <c r="I16" i="1"/>
  <c r="J16" i="1"/>
  <c r="K16" i="1"/>
  <c r="B16" i="1"/>
  <c r="L16" i="1" l="1"/>
</calcChain>
</file>

<file path=xl/sharedStrings.xml><?xml version="1.0" encoding="utf-8"?>
<sst xmlns="http://schemas.openxmlformats.org/spreadsheetml/2006/main" count="61" uniqueCount="35">
  <si>
    <t>ยุทธศาสตร์</t>
  </si>
  <si>
    <t>ปี 2561</t>
  </si>
  <si>
    <t>ปี 2562</t>
  </si>
  <si>
    <t>ปี 2563</t>
  </si>
  <si>
    <t>ปี 2565</t>
  </si>
  <si>
    <t>รวม 5 ปี</t>
  </si>
  <si>
    <t>จำนวน</t>
  </si>
  <si>
    <t>โครงการ</t>
  </si>
  <si>
    <t>งบประมาณ</t>
  </si>
  <si>
    <t>(บาท)</t>
  </si>
  <si>
    <t>1) ยุทธศาสตร์การพัฒนาด้านเศรษฐกิจ</t>
  </si>
  <si>
    <r>
      <t>(1.1) แผนงาน</t>
    </r>
    <r>
      <rPr>
        <sz val="14"/>
        <color rgb="FF000000"/>
        <rFont val="TH SarabunPSK"/>
        <family val="2"/>
      </rPr>
      <t>สร้างความเข้มแข็งของชุมชน</t>
    </r>
  </si>
  <si>
    <t>รวม</t>
  </si>
  <si>
    <r>
      <t xml:space="preserve">2) </t>
    </r>
    <r>
      <rPr>
        <sz val="14"/>
        <color rgb="FF000000"/>
        <rFont val="TH SarabunIT๙"/>
        <family val="2"/>
      </rPr>
      <t>ยุทธศาสตร์การพัฒนาด้านสังคม</t>
    </r>
  </si>
  <si>
    <t>(2.1) แผนงานบริหารงานทั่วไป</t>
  </si>
  <si>
    <r>
      <t>(2.2) แผนงาน</t>
    </r>
    <r>
      <rPr>
        <sz val="14"/>
        <color rgb="FF000000"/>
        <rFont val="TH SarabunIT๙"/>
        <family val="2"/>
      </rPr>
      <t>สาธารณสุข</t>
    </r>
  </si>
  <si>
    <t>(2.3) แผนงานสร้างความเข้มแข็งของชุมชน</t>
  </si>
  <si>
    <t>(2.4) แผนงานงบกลาง</t>
  </si>
  <si>
    <r>
      <t xml:space="preserve">3) </t>
    </r>
    <r>
      <rPr>
        <sz val="14"/>
        <color rgb="FF000000"/>
        <rFont val="TH SarabunIT๙"/>
        <family val="2"/>
      </rPr>
      <t>ยุทธศาสตร์การพัฒนาด้านโครงสร้างพื้นฐาน</t>
    </r>
  </si>
  <si>
    <r>
      <t>(3.1) แผนงาน</t>
    </r>
    <r>
      <rPr>
        <sz val="14"/>
        <color rgb="FF000000"/>
        <rFont val="TH SarabunPSK"/>
        <family val="2"/>
      </rPr>
      <t>เคหะและชุมชน</t>
    </r>
  </si>
  <si>
    <r>
      <t xml:space="preserve">4) </t>
    </r>
    <r>
      <rPr>
        <sz val="14"/>
        <color rgb="FF000000"/>
        <rFont val="TH SarabunIT๙"/>
        <family val="2"/>
      </rPr>
      <t>ยุทธศาสตร์การพัฒนาแหล่งน้ำ</t>
    </r>
  </si>
  <si>
    <r>
      <t>(4.1) แผนงาน</t>
    </r>
    <r>
      <rPr>
        <sz val="14"/>
        <color rgb="FF000000"/>
        <rFont val="TH SarabunPSK"/>
        <family val="2"/>
      </rPr>
      <t>เคหะและชุมชน</t>
    </r>
  </si>
  <si>
    <t xml:space="preserve">5) ยุทธศาสตร์การพัฒนาด้านการเมืองและการบริหาร  </t>
  </si>
  <si>
    <t>(5.1) แผนงานบริหารงานทั่วไป</t>
  </si>
  <si>
    <r>
      <t>(5.2) แผนงาน</t>
    </r>
    <r>
      <rPr>
        <sz val="14"/>
        <color rgb="FF000000"/>
        <rFont val="TH SarabunIT๙"/>
        <family val="2"/>
      </rPr>
      <t>การรักษาความสงบภายใน</t>
    </r>
  </si>
  <si>
    <r>
      <t>(5.3) แผนงาน</t>
    </r>
    <r>
      <rPr>
        <sz val="14"/>
        <color rgb="FF000000"/>
        <rFont val="TH SarabunIT๙"/>
        <family val="2"/>
      </rPr>
      <t>การศึกษา</t>
    </r>
  </si>
  <si>
    <t>(5.4) แผนงานเคหะและชุมชน</t>
  </si>
  <si>
    <t>(5.5) แผนงานสร้างความเข้มแข็งของชุมชน</t>
  </si>
  <si>
    <t>(5.6) แผนงานการศาสนาวันธรรมและนันทนาการ</t>
  </si>
  <si>
    <t>6) ยุทธศาสตร์การพัฒนาด้านทรัพยากรธรรมชาติและสิ่งแวดล้อม</t>
  </si>
  <si>
    <t>(6.1) แผนงานการเกษตร</t>
  </si>
  <si>
    <t>รวมทั้งสิ้น</t>
  </si>
  <si>
    <t>บัญชีสรุปโครงการพัฒนา</t>
  </si>
  <si>
    <t>แผนพัฒนาท้องถิ่น (พ.ศ. 2561 – 2565)</t>
  </si>
  <si>
    <t>องค์การบริหารส่วนตำบลท่าข้าม อำเภอชนแดน จังหวัดเพชรบูรณ์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</si>
</sst>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92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  <font>
      <sz val="12"/>
      <color theme="1"/>
      <name val="TH SarabunIT๙"/>
      <family val="2"/>
    </font>
    <font>
      <sz val="12"/>
      <color rgb="FF000000"/>
      <name val="TH SarabunIT๙"/>
      <family val="2"/>
    </font>
    <font>
      <b/>
      <sz val="14"/>
      <color theme="1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1"/>
      <color rgb="FF000000"/>
      <name val="TH SarabunIT๙"/>
      <family val="2"/>
    </font>
    <font>
      <b/>
      <sz val="12"/>
      <color theme="1"/>
      <name val="TH SarabunIT๙"/>
      <family val="2"/>
    </font>
    <font>
      <b/>
      <sz val="11"/>
      <color rgb="FF000000"/>
      <name val="TH SarabunIT๙"/>
      <family val="2"/>
    </font>
    <font>
      <b/>
      <sz val="14"/>
      <color rgb="FF00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tted">
        <color indexed="64"/>
      </bottom>
      <diagonal/>
    </border>
    <border>
      <left/>
      <right style="medium">
        <color rgb="FF000000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right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3" fontId="12" fillId="2" borderId="8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10" fillId="0" borderId="22" xfId="0" applyNumberFormat="1" applyFont="1" applyBorder="1" applyAlignment="1">
      <alignment horizontal="center" vertical="center" wrapText="1"/>
    </xf>
    <xf numFmtId="3" fontId="12" fillId="2" borderId="23" xfId="0" applyNumberFormat="1" applyFont="1" applyFill="1" applyBorder="1" applyAlignment="1">
      <alignment horizontal="center" vertical="center" wrapText="1"/>
    </xf>
    <xf numFmtId="192" fontId="9" fillId="2" borderId="6" xfId="1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3" fontId="8" fillId="0" borderId="25" xfId="0" applyNumberFormat="1" applyFont="1" applyBorder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192" fontId="8" fillId="0" borderId="12" xfId="1" applyNumberFormat="1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3" fontId="6" fillId="0" borderId="22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3" fontId="6" fillId="2" borderId="23" xfId="0" applyNumberFormat="1" applyFont="1" applyFill="1" applyBorder="1" applyAlignment="1">
      <alignment horizontal="right" vertical="center" wrapText="1"/>
    </xf>
    <xf numFmtId="3" fontId="6" fillId="2" borderId="8" xfId="0" applyNumberFormat="1" applyFont="1" applyFill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3" fontId="9" fillId="2" borderId="8" xfId="0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3" fontId="8" fillId="0" borderId="22" xfId="0" applyNumberFormat="1" applyFont="1" applyBorder="1" applyAlignment="1">
      <alignment horizontal="right" vertical="center" wrapText="1"/>
    </xf>
    <xf numFmtId="3" fontId="8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92" fontId="9" fillId="2" borderId="6" xfId="1" applyNumberFormat="1" applyFont="1" applyFill="1" applyBorder="1" applyAlignment="1">
      <alignment horizontal="right" vertical="center" wrapText="1"/>
    </xf>
    <xf numFmtId="192" fontId="9" fillId="2" borderId="10" xfId="1" applyNumberFormat="1" applyFont="1" applyFill="1" applyBorder="1" applyAlignment="1">
      <alignment horizontal="right" vertical="center" wrapText="1"/>
    </xf>
    <xf numFmtId="192" fontId="9" fillId="2" borderId="17" xfId="1" applyNumberFormat="1" applyFont="1" applyFill="1" applyBorder="1" applyAlignment="1">
      <alignment horizontal="right" vertical="center" wrapText="1"/>
    </xf>
    <xf numFmtId="192" fontId="9" fillId="2" borderId="20" xfId="1" applyNumberFormat="1" applyFont="1" applyFill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3" fontId="13" fillId="2" borderId="6" xfId="0" applyNumberFormat="1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3" fontId="13" fillId="2" borderId="23" xfId="0" applyNumberFormat="1" applyFont="1" applyFill="1" applyBorder="1" applyAlignment="1">
      <alignment horizontal="right" vertical="center" wrapText="1"/>
    </xf>
    <xf numFmtId="3" fontId="13" fillId="2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192" fontId="9" fillId="3" borderId="6" xfId="0" applyNumberFormat="1" applyFont="1" applyFill="1" applyBorder="1" applyAlignment="1">
      <alignment horizontal="right" vertical="center" wrapText="1"/>
    </xf>
    <xf numFmtId="192" fontId="8" fillId="0" borderId="7" xfId="1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428626</xdr:colOff>
      <xdr:row>0</xdr:row>
      <xdr:rowOff>76200</xdr:rowOff>
    </xdr:from>
    <xdr:to>
      <xdr:col>12</xdr:col>
      <xdr:colOff>733426</xdr:colOff>
      <xdr:row>1</xdr:row>
      <xdr:rowOff>219075</xdr:rowOff>
    </xdr:to>
    <xdr:sp macro="" textlink="">
      <xdr:nvSpPr>
        <xdr:cNvPr id="2" name="Text Box 826"/>
        <xdr:cNvSpPr txBox="1">
          <a:spLocks noChangeArrowheads="1"/>
        </xdr:cNvSpPr>
      </xdr:nvSpPr>
      <xdr:spPr bwMode="auto">
        <a:xfrm>
          <a:off x="9096376" y="76200"/>
          <a:ext cx="81915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>
            <a:lnSpc>
              <a:spcPct val="115000"/>
            </a:lnSpc>
            <a:spcAft>
              <a:spcPts val="0"/>
            </a:spcAft>
          </a:pPr>
          <a:r>
            <a:rPr lang="th-TH" sz="1600">
              <a:effectLst/>
              <a:latin typeface="Calibri"/>
              <a:ea typeface="Calibri"/>
              <a:cs typeface="TH SarabunIT๙"/>
            </a:rPr>
            <a:t>แบบ ผ. 0</a:t>
          </a:r>
          <a:r>
            <a:rPr lang="en-US" sz="1600">
              <a:effectLst/>
              <a:latin typeface="TH SarabunIT๙"/>
              <a:ea typeface="Calibri"/>
              <a:cs typeface="Cordia New"/>
            </a:rPr>
            <a:t>1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tabSelected="1" workbookViewId="0">
      <selection activeCell="N3" sqref="N3"/>
    </sheetView>
  </sheetViews>
  <sheetFormatPr defaultRowHeight="14.25" x14ac:dyDescent="0.2"/>
  <cols>
    <col min="1" max="1" width="21.125" customWidth="1"/>
    <col min="2" max="2" width="6.5" bestFit="1" customWidth="1"/>
    <col min="3" max="3" width="12" customWidth="1"/>
    <col min="4" max="4" width="6.75" customWidth="1"/>
    <col min="5" max="5" width="11.875" customWidth="1"/>
    <col min="6" max="6" width="6.75" customWidth="1"/>
    <col min="7" max="7" width="11.875" customWidth="1"/>
    <col min="8" max="8" width="6.625" customWidth="1"/>
    <col min="9" max="9" width="11.875" customWidth="1"/>
    <col min="10" max="10" width="6.75" customWidth="1"/>
    <col min="11" max="11" width="11.625" customWidth="1"/>
    <col min="12" max="12" width="6.75" customWidth="1"/>
    <col min="13" max="13" width="13.125" customWidth="1"/>
  </cols>
  <sheetData>
    <row r="2" spans="1:13" ht="20.25" x14ac:dyDescent="0.3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0.25" x14ac:dyDescent="0.3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1" thickBot="1" x14ac:dyDescent="0.25">
      <c r="A4" s="39" t="s">
        <v>34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1" customHeight="1" thickBot="1" x14ac:dyDescent="0.25">
      <c r="A5" s="27" t="s">
        <v>0</v>
      </c>
      <c r="B5" s="31" t="s">
        <v>1</v>
      </c>
      <c r="C5" s="32"/>
      <c r="D5" s="31" t="s">
        <v>2</v>
      </c>
      <c r="E5" s="30"/>
      <c r="F5" s="34" t="s">
        <v>3</v>
      </c>
      <c r="G5" s="35"/>
      <c r="H5" s="34" t="s">
        <v>3</v>
      </c>
      <c r="I5" s="36"/>
      <c r="J5" s="33" t="s">
        <v>4</v>
      </c>
      <c r="K5" s="32"/>
      <c r="L5" s="31" t="s">
        <v>5</v>
      </c>
      <c r="M5" s="32"/>
    </row>
    <row r="6" spans="1:13" ht="18.75" customHeight="1" x14ac:dyDescent="0.2">
      <c r="A6" s="28"/>
      <c r="B6" s="1" t="s">
        <v>6</v>
      </c>
      <c r="C6" s="1" t="s">
        <v>8</v>
      </c>
      <c r="D6" s="1" t="s">
        <v>6</v>
      </c>
      <c r="E6" s="1" t="s">
        <v>8</v>
      </c>
      <c r="F6" s="3" t="s">
        <v>6</v>
      </c>
      <c r="G6" s="37" t="s">
        <v>8</v>
      </c>
      <c r="H6" s="95" t="s">
        <v>6</v>
      </c>
      <c r="I6" s="3" t="s">
        <v>8</v>
      </c>
      <c r="J6" s="3" t="s">
        <v>6</v>
      </c>
      <c r="K6" s="1" t="s">
        <v>8</v>
      </c>
      <c r="L6" s="1" t="s">
        <v>6</v>
      </c>
      <c r="M6" s="1" t="s">
        <v>8</v>
      </c>
    </row>
    <row r="7" spans="1:13" ht="19.5" thickBot="1" x14ac:dyDescent="0.25">
      <c r="A7" s="29"/>
      <c r="B7" s="2" t="s">
        <v>7</v>
      </c>
      <c r="C7" s="2" t="s">
        <v>9</v>
      </c>
      <c r="D7" s="2" t="s">
        <v>7</v>
      </c>
      <c r="E7" s="2" t="s">
        <v>9</v>
      </c>
      <c r="F7" s="4" t="s">
        <v>7</v>
      </c>
      <c r="G7" s="37" t="s">
        <v>9</v>
      </c>
      <c r="H7" s="96" t="s">
        <v>7</v>
      </c>
      <c r="I7" s="4" t="s">
        <v>9</v>
      </c>
      <c r="J7" s="4" t="s">
        <v>7</v>
      </c>
      <c r="K7" s="2" t="s">
        <v>9</v>
      </c>
      <c r="L7" s="2" t="s">
        <v>7</v>
      </c>
      <c r="M7" s="2" t="s">
        <v>9</v>
      </c>
    </row>
    <row r="8" spans="1:13" ht="41.25" customHeight="1" x14ac:dyDescent="0.2">
      <c r="A8" s="5" t="s">
        <v>10</v>
      </c>
      <c r="B8" s="6"/>
      <c r="C8" s="6"/>
      <c r="D8" s="6"/>
      <c r="E8" s="6"/>
      <c r="F8" s="7"/>
      <c r="G8" s="40"/>
      <c r="H8" s="6"/>
      <c r="I8" s="7"/>
      <c r="J8" s="7"/>
      <c r="K8" s="6"/>
      <c r="L8" s="6"/>
      <c r="M8" s="6"/>
    </row>
    <row r="9" spans="1:13" ht="43.5" customHeight="1" thickBot="1" x14ac:dyDescent="0.25">
      <c r="A9" s="8" t="s">
        <v>11</v>
      </c>
      <c r="B9" s="53">
        <v>3</v>
      </c>
      <c r="C9" s="19">
        <v>1740000</v>
      </c>
      <c r="D9" s="54">
        <v>3</v>
      </c>
      <c r="E9" s="19">
        <v>1740000</v>
      </c>
      <c r="F9" s="55">
        <v>12</v>
      </c>
      <c r="G9" s="56">
        <v>2345000</v>
      </c>
      <c r="H9" s="54">
        <v>12</v>
      </c>
      <c r="I9" s="57">
        <v>2345000</v>
      </c>
      <c r="J9" s="55">
        <v>12</v>
      </c>
      <c r="K9" s="19">
        <v>2345000</v>
      </c>
      <c r="L9" s="54">
        <v>42</v>
      </c>
      <c r="M9" s="19">
        <v>10515000</v>
      </c>
    </row>
    <row r="10" spans="1:13" ht="21" customHeight="1" thickBot="1" x14ac:dyDescent="0.25">
      <c r="A10" s="13" t="s">
        <v>12</v>
      </c>
      <c r="B10" s="59">
        <v>3</v>
      </c>
      <c r="C10" s="60">
        <v>1740000</v>
      </c>
      <c r="D10" s="61">
        <v>3</v>
      </c>
      <c r="E10" s="60">
        <v>1740000</v>
      </c>
      <c r="F10" s="62">
        <v>12</v>
      </c>
      <c r="G10" s="63">
        <v>2345000</v>
      </c>
      <c r="H10" s="61">
        <v>12</v>
      </c>
      <c r="I10" s="64">
        <v>2345000</v>
      </c>
      <c r="J10" s="62">
        <v>12</v>
      </c>
      <c r="K10" s="60">
        <v>2345000</v>
      </c>
      <c r="L10" s="61">
        <v>42</v>
      </c>
      <c r="M10" s="60">
        <v>10515000</v>
      </c>
    </row>
    <row r="11" spans="1:13" ht="35.25" customHeight="1" x14ac:dyDescent="0.2">
      <c r="A11" s="5" t="s">
        <v>13</v>
      </c>
      <c r="B11" s="6"/>
      <c r="C11" s="6"/>
      <c r="D11" s="6"/>
      <c r="E11" s="6"/>
      <c r="F11" s="7"/>
      <c r="G11" s="41"/>
      <c r="H11" s="6"/>
      <c r="I11" s="7"/>
      <c r="J11" s="7"/>
      <c r="K11" s="6"/>
      <c r="L11" s="6"/>
      <c r="M11" s="6"/>
    </row>
    <row r="12" spans="1:13" ht="26.25" customHeight="1" x14ac:dyDescent="0.2">
      <c r="A12" s="5" t="s">
        <v>14</v>
      </c>
      <c r="B12" s="45">
        <v>4</v>
      </c>
      <c r="C12" s="46">
        <v>165000</v>
      </c>
      <c r="D12" s="45">
        <v>4</v>
      </c>
      <c r="E12" s="46">
        <v>165000</v>
      </c>
      <c r="F12" s="47">
        <v>4</v>
      </c>
      <c r="G12" s="48">
        <v>165000</v>
      </c>
      <c r="H12" s="45">
        <v>4</v>
      </c>
      <c r="I12" s="49">
        <v>165000</v>
      </c>
      <c r="J12" s="47">
        <v>4</v>
      </c>
      <c r="K12" s="46">
        <v>165000</v>
      </c>
      <c r="L12" s="50">
        <f>B12+D12+F12+H12+J12</f>
        <v>20</v>
      </c>
      <c r="M12" s="51">
        <f>C12+E12+G12+I12+K12</f>
        <v>825000</v>
      </c>
    </row>
    <row r="13" spans="1:13" ht="24" customHeight="1" x14ac:dyDescent="0.2">
      <c r="A13" s="5" t="s">
        <v>15</v>
      </c>
      <c r="B13" s="45">
        <v>4</v>
      </c>
      <c r="C13" s="46">
        <v>340000</v>
      </c>
      <c r="D13" s="50">
        <v>4</v>
      </c>
      <c r="E13" s="46">
        <v>320000</v>
      </c>
      <c r="F13" s="52">
        <v>4</v>
      </c>
      <c r="G13" s="48">
        <v>320000</v>
      </c>
      <c r="H13" s="50">
        <v>4</v>
      </c>
      <c r="I13" s="49">
        <v>320000</v>
      </c>
      <c r="J13" s="47">
        <v>4</v>
      </c>
      <c r="K13" s="46">
        <v>320000</v>
      </c>
      <c r="L13" s="50">
        <f t="shared" ref="L13:L15" si="0">B13+D13+F13+H13+J13</f>
        <v>20</v>
      </c>
      <c r="M13" s="51">
        <f t="shared" ref="M13:M15" si="1">C13+E13+G13+I13+K13</f>
        <v>1620000</v>
      </c>
    </row>
    <row r="14" spans="1:13" ht="39.75" customHeight="1" x14ac:dyDescent="0.2">
      <c r="A14" s="14" t="s">
        <v>16</v>
      </c>
      <c r="B14" s="45">
        <v>3</v>
      </c>
      <c r="C14" s="46">
        <v>110000</v>
      </c>
      <c r="D14" s="50">
        <v>3</v>
      </c>
      <c r="E14" s="46">
        <v>170000</v>
      </c>
      <c r="F14" s="52">
        <v>3</v>
      </c>
      <c r="G14" s="48">
        <v>170000</v>
      </c>
      <c r="H14" s="45">
        <v>3</v>
      </c>
      <c r="I14" s="49">
        <v>170000</v>
      </c>
      <c r="J14" s="47">
        <v>3</v>
      </c>
      <c r="K14" s="46">
        <v>170000</v>
      </c>
      <c r="L14" s="50">
        <f t="shared" si="0"/>
        <v>15</v>
      </c>
      <c r="M14" s="51">
        <f t="shared" si="1"/>
        <v>790000</v>
      </c>
    </row>
    <row r="15" spans="1:13" ht="26.25" customHeight="1" thickBot="1" x14ac:dyDescent="0.25">
      <c r="A15" s="15" t="s">
        <v>17</v>
      </c>
      <c r="B15" s="53">
        <v>4</v>
      </c>
      <c r="C15" s="19">
        <v>11160000</v>
      </c>
      <c r="D15" s="54">
        <v>4</v>
      </c>
      <c r="E15" s="19">
        <v>11560000</v>
      </c>
      <c r="F15" s="55">
        <v>4</v>
      </c>
      <c r="G15" s="56">
        <v>12072000</v>
      </c>
      <c r="H15" s="53">
        <v>2</v>
      </c>
      <c r="I15" s="57">
        <v>1080000</v>
      </c>
      <c r="J15" s="58">
        <v>2</v>
      </c>
      <c r="K15" s="19">
        <v>1080000</v>
      </c>
      <c r="L15" s="50">
        <f t="shared" si="0"/>
        <v>16</v>
      </c>
      <c r="M15" s="51">
        <f t="shared" si="1"/>
        <v>36952000</v>
      </c>
    </row>
    <row r="16" spans="1:13" ht="27.75" customHeight="1" thickBot="1" x14ac:dyDescent="0.25">
      <c r="A16" s="13" t="s">
        <v>12</v>
      </c>
      <c r="B16" s="44">
        <f>SUM(B12:B15)</f>
        <v>15</v>
      </c>
      <c r="C16" s="44">
        <f t="shared" ref="C16:M16" si="2">SUM(C12:C15)</f>
        <v>11775000</v>
      </c>
      <c r="D16" s="44">
        <f t="shared" si="2"/>
        <v>15</v>
      </c>
      <c r="E16" s="44">
        <f t="shared" si="2"/>
        <v>12215000</v>
      </c>
      <c r="F16" s="44">
        <f t="shared" si="2"/>
        <v>15</v>
      </c>
      <c r="G16" s="44">
        <f t="shared" si="2"/>
        <v>12727000</v>
      </c>
      <c r="H16" s="44">
        <f t="shared" si="2"/>
        <v>13</v>
      </c>
      <c r="I16" s="44">
        <f t="shared" si="2"/>
        <v>1735000</v>
      </c>
      <c r="J16" s="44">
        <f t="shared" si="2"/>
        <v>13</v>
      </c>
      <c r="K16" s="44">
        <f t="shared" si="2"/>
        <v>1735000</v>
      </c>
      <c r="L16" s="44">
        <f t="shared" si="2"/>
        <v>71</v>
      </c>
      <c r="M16" s="44">
        <f t="shared" si="2"/>
        <v>40187000</v>
      </c>
    </row>
    <row r="17" spans="1:13" ht="37.5" x14ac:dyDescent="0.2">
      <c r="A17" s="5" t="s">
        <v>18</v>
      </c>
      <c r="B17" s="6"/>
      <c r="C17" s="6"/>
      <c r="D17" s="6"/>
      <c r="E17" s="6"/>
      <c r="F17" s="7"/>
      <c r="G17" s="41"/>
      <c r="H17" s="6"/>
      <c r="I17" s="7"/>
      <c r="J17" s="7"/>
      <c r="K17" s="6"/>
      <c r="L17" s="6"/>
      <c r="M17" s="6"/>
    </row>
    <row r="18" spans="1:13" ht="19.5" customHeight="1" thickBot="1" x14ac:dyDescent="0.25">
      <c r="A18" s="15" t="s">
        <v>19</v>
      </c>
      <c r="B18" s="9">
        <v>36</v>
      </c>
      <c r="C18" s="19">
        <v>9801800</v>
      </c>
      <c r="D18" s="11">
        <v>31</v>
      </c>
      <c r="E18" s="20">
        <v>10509000</v>
      </c>
      <c r="F18" s="12">
        <v>40</v>
      </c>
      <c r="G18" s="42">
        <v>10126000</v>
      </c>
      <c r="H18" s="9">
        <v>35</v>
      </c>
      <c r="I18" s="21">
        <v>10752000</v>
      </c>
      <c r="J18" s="12">
        <v>7</v>
      </c>
      <c r="K18" s="20">
        <v>2050000</v>
      </c>
      <c r="L18" s="11">
        <v>149</v>
      </c>
      <c r="M18" s="10">
        <v>43238800</v>
      </c>
    </row>
    <row r="19" spans="1:13" ht="19.5" customHeight="1" thickBot="1" x14ac:dyDescent="0.25">
      <c r="A19" s="13" t="s">
        <v>12</v>
      </c>
      <c r="B19" s="22">
        <v>36</v>
      </c>
      <c r="C19" s="23">
        <v>9801800</v>
      </c>
      <c r="D19" s="16">
        <v>31</v>
      </c>
      <c r="E19" s="24">
        <v>10509000</v>
      </c>
      <c r="F19" s="18">
        <v>40</v>
      </c>
      <c r="G19" s="43">
        <v>10126000</v>
      </c>
      <c r="H19" s="22">
        <v>35</v>
      </c>
      <c r="I19" s="25">
        <v>10752000</v>
      </c>
      <c r="J19" s="18">
        <v>7</v>
      </c>
      <c r="K19" s="24">
        <v>2050000</v>
      </c>
      <c r="L19" s="16">
        <v>149</v>
      </c>
      <c r="M19" s="17">
        <v>43238800</v>
      </c>
    </row>
    <row r="20" spans="1:13" ht="37.5" x14ac:dyDescent="0.2">
      <c r="A20" s="5" t="s">
        <v>20</v>
      </c>
      <c r="B20" s="6"/>
      <c r="C20" s="6"/>
      <c r="D20" s="6"/>
      <c r="E20" s="6"/>
      <c r="F20" s="7"/>
      <c r="G20" s="41"/>
      <c r="H20" s="6"/>
      <c r="I20" s="7"/>
      <c r="J20" s="7"/>
      <c r="K20" s="6"/>
      <c r="L20" s="6"/>
      <c r="M20" s="6"/>
    </row>
    <row r="21" spans="1:13" ht="19.5" thickBot="1" x14ac:dyDescent="0.25">
      <c r="A21" s="15" t="s">
        <v>21</v>
      </c>
      <c r="B21" s="53">
        <v>0</v>
      </c>
      <c r="C21" s="53">
        <v>0</v>
      </c>
      <c r="D21" s="53">
        <v>0</v>
      </c>
      <c r="E21" s="53">
        <v>0</v>
      </c>
      <c r="F21" s="58">
        <v>0</v>
      </c>
      <c r="G21" s="65">
        <v>0</v>
      </c>
      <c r="H21" s="53">
        <v>1</v>
      </c>
      <c r="I21" s="57">
        <v>220000</v>
      </c>
      <c r="J21" s="55">
        <v>3</v>
      </c>
      <c r="K21" s="19">
        <v>420000</v>
      </c>
      <c r="L21" s="54">
        <v>4</v>
      </c>
      <c r="M21" s="19">
        <v>640000</v>
      </c>
    </row>
    <row r="22" spans="1:13" ht="19.5" thickBot="1" x14ac:dyDescent="0.25">
      <c r="A22" s="13" t="s">
        <v>12</v>
      </c>
      <c r="B22" s="66">
        <v>0</v>
      </c>
      <c r="C22" s="66">
        <v>0</v>
      </c>
      <c r="D22" s="66">
        <v>0</v>
      </c>
      <c r="E22" s="66">
        <v>0</v>
      </c>
      <c r="F22" s="67">
        <v>0</v>
      </c>
      <c r="G22" s="68">
        <v>0</v>
      </c>
      <c r="H22" s="66">
        <v>1</v>
      </c>
      <c r="I22" s="69">
        <v>220000</v>
      </c>
      <c r="J22" s="70">
        <v>3</v>
      </c>
      <c r="K22" s="23">
        <v>420000</v>
      </c>
      <c r="L22" s="71">
        <v>4</v>
      </c>
      <c r="M22" s="23">
        <v>640000</v>
      </c>
    </row>
    <row r="23" spans="1:13" ht="37.5" x14ac:dyDescent="0.2">
      <c r="A23" s="5" t="s">
        <v>22</v>
      </c>
      <c r="B23" s="45"/>
      <c r="C23" s="45"/>
      <c r="D23" s="45"/>
      <c r="E23" s="45"/>
      <c r="F23" s="47"/>
      <c r="G23" s="72"/>
      <c r="H23" s="45"/>
      <c r="I23" s="47"/>
      <c r="J23" s="47"/>
      <c r="K23" s="45"/>
      <c r="L23" s="45"/>
      <c r="M23" s="45"/>
    </row>
    <row r="24" spans="1:13" ht="18.75" customHeight="1" x14ac:dyDescent="0.2">
      <c r="A24" s="14" t="s">
        <v>23</v>
      </c>
      <c r="B24" s="45">
        <v>14</v>
      </c>
      <c r="C24" s="46">
        <v>1030000</v>
      </c>
      <c r="D24" s="50">
        <v>13</v>
      </c>
      <c r="E24" s="46">
        <v>1030000</v>
      </c>
      <c r="F24" s="52">
        <v>14</v>
      </c>
      <c r="G24" s="48">
        <v>1330000</v>
      </c>
      <c r="H24" s="45">
        <v>13</v>
      </c>
      <c r="I24" s="49">
        <v>1030000</v>
      </c>
      <c r="J24" s="47">
        <v>13</v>
      </c>
      <c r="K24" s="46">
        <v>1030000</v>
      </c>
      <c r="L24" s="51">
        <f>B24+D24+F24+H24+J24</f>
        <v>67</v>
      </c>
      <c r="M24" s="51">
        <f>C24+E24+G24+I24+K24</f>
        <v>5450000</v>
      </c>
    </row>
    <row r="25" spans="1:13" ht="37.5" x14ac:dyDescent="0.2">
      <c r="A25" s="5" t="s">
        <v>24</v>
      </c>
      <c r="B25" s="45">
        <v>4</v>
      </c>
      <c r="C25" s="46">
        <v>160000</v>
      </c>
      <c r="D25" s="50">
        <v>3</v>
      </c>
      <c r="E25" s="46">
        <v>90000</v>
      </c>
      <c r="F25" s="52">
        <v>4</v>
      </c>
      <c r="G25" s="48">
        <v>120000</v>
      </c>
      <c r="H25" s="45">
        <v>3</v>
      </c>
      <c r="I25" s="49">
        <v>90000</v>
      </c>
      <c r="J25" s="47">
        <v>3</v>
      </c>
      <c r="K25" s="46">
        <v>90000</v>
      </c>
      <c r="L25" s="51">
        <f t="shared" ref="L25:L29" si="3">B25+D25+F25+H25+J25</f>
        <v>17</v>
      </c>
      <c r="M25" s="51">
        <f t="shared" ref="M25:M29" si="4">C25+E25+G25+I25+K25</f>
        <v>550000</v>
      </c>
    </row>
    <row r="26" spans="1:13" ht="18.75" customHeight="1" x14ac:dyDescent="0.2">
      <c r="A26" s="5" t="s">
        <v>25</v>
      </c>
      <c r="B26" s="45">
        <v>6</v>
      </c>
      <c r="C26" s="46">
        <v>2276540</v>
      </c>
      <c r="D26" s="50">
        <v>7</v>
      </c>
      <c r="E26" s="46">
        <v>2342060</v>
      </c>
      <c r="F26" s="52">
        <v>7</v>
      </c>
      <c r="G26" s="48">
        <v>2385000</v>
      </c>
      <c r="H26" s="45">
        <v>7</v>
      </c>
      <c r="I26" s="49">
        <v>2385000</v>
      </c>
      <c r="J26" s="47">
        <v>7</v>
      </c>
      <c r="K26" s="46">
        <v>2385000</v>
      </c>
      <c r="L26" s="51">
        <f t="shared" si="3"/>
        <v>34</v>
      </c>
      <c r="M26" s="51">
        <f t="shared" si="4"/>
        <v>11773600</v>
      </c>
    </row>
    <row r="27" spans="1:13" ht="18.75" customHeight="1" x14ac:dyDescent="0.2">
      <c r="A27" s="14" t="s">
        <v>26</v>
      </c>
      <c r="B27" s="45">
        <v>2</v>
      </c>
      <c r="C27" s="46">
        <v>130000</v>
      </c>
      <c r="D27" s="45">
        <v>2</v>
      </c>
      <c r="E27" s="46">
        <v>130000</v>
      </c>
      <c r="F27" s="47">
        <v>2</v>
      </c>
      <c r="G27" s="48">
        <v>130000</v>
      </c>
      <c r="H27" s="45">
        <v>2</v>
      </c>
      <c r="I27" s="49">
        <v>130000</v>
      </c>
      <c r="J27" s="47">
        <v>2</v>
      </c>
      <c r="K27" s="46">
        <v>130000</v>
      </c>
      <c r="L27" s="51">
        <f t="shared" si="3"/>
        <v>10</v>
      </c>
      <c r="M27" s="51">
        <f t="shared" si="4"/>
        <v>650000</v>
      </c>
    </row>
    <row r="28" spans="1:13" ht="37.5" x14ac:dyDescent="0.2">
      <c r="A28" s="14" t="s">
        <v>27</v>
      </c>
      <c r="B28" s="45">
        <v>4</v>
      </c>
      <c r="C28" s="46">
        <v>140000</v>
      </c>
      <c r="D28" s="50">
        <v>3</v>
      </c>
      <c r="E28" s="46">
        <v>80000</v>
      </c>
      <c r="F28" s="52">
        <v>3</v>
      </c>
      <c r="G28" s="48">
        <v>80000</v>
      </c>
      <c r="H28" s="45">
        <v>3</v>
      </c>
      <c r="I28" s="49">
        <v>80000</v>
      </c>
      <c r="J28" s="47">
        <v>3</v>
      </c>
      <c r="K28" s="46">
        <v>80000</v>
      </c>
      <c r="L28" s="51">
        <f t="shared" si="3"/>
        <v>16</v>
      </c>
      <c r="M28" s="51">
        <f t="shared" si="4"/>
        <v>460000</v>
      </c>
    </row>
    <row r="29" spans="1:13" ht="38.25" thickBot="1" x14ac:dyDescent="0.25">
      <c r="A29" s="15" t="s">
        <v>28</v>
      </c>
      <c r="B29" s="73">
        <v>8</v>
      </c>
      <c r="C29" s="74">
        <v>440000</v>
      </c>
      <c r="D29" s="75">
        <v>6</v>
      </c>
      <c r="E29" s="74">
        <v>230000</v>
      </c>
      <c r="F29" s="76">
        <v>8</v>
      </c>
      <c r="G29" s="77">
        <v>330000</v>
      </c>
      <c r="H29" s="73">
        <v>6</v>
      </c>
      <c r="I29" s="78">
        <v>230000</v>
      </c>
      <c r="J29" s="79">
        <v>6</v>
      </c>
      <c r="K29" s="74">
        <v>230000</v>
      </c>
      <c r="L29" s="94">
        <f t="shared" si="3"/>
        <v>34</v>
      </c>
      <c r="M29" s="94">
        <f t="shared" si="4"/>
        <v>1460000</v>
      </c>
    </row>
    <row r="30" spans="1:13" ht="19.5" customHeight="1" thickBot="1" x14ac:dyDescent="0.25">
      <c r="A30" s="13" t="s">
        <v>12</v>
      </c>
      <c r="B30" s="80">
        <f>SUM(B24:B29)</f>
        <v>38</v>
      </c>
      <c r="C30" s="80">
        <f t="shared" ref="C30:M30" si="5">SUM(C24:C29)</f>
        <v>4176540</v>
      </c>
      <c r="D30" s="80">
        <f t="shared" si="5"/>
        <v>34</v>
      </c>
      <c r="E30" s="80">
        <f t="shared" si="5"/>
        <v>3902060</v>
      </c>
      <c r="F30" s="80">
        <f t="shared" si="5"/>
        <v>38</v>
      </c>
      <c r="G30" s="80">
        <f t="shared" si="5"/>
        <v>4375000</v>
      </c>
      <c r="H30" s="80">
        <f t="shared" si="5"/>
        <v>34</v>
      </c>
      <c r="I30" s="80">
        <f t="shared" si="5"/>
        <v>3945000</v>
      </c>
      <c r="J30" s="80">
        <f t="shared" si="5"/>
        <v>34</v>
      </c>
      <c r="K30" s="81">
        <f t="shared" ref="K30" si="6">SUM(K24:K29)</f>
        <v>3945000</v>
      </c>
      <c r="L30" s="82">
        <f t="shared" ref="L30" si="7">SUM(L24:L29)</f>
        <v>178</v>
      </c>
      <c r="M30" s="83">
        <f t="shared" ref="M30" si="8">SUM(M24:M29)</f>
        <v>20343600</v>
      </c>
    </row>
    <row r="31" spans="1:13" ht="56.25" x14ac:dyDescent="0.2">
      <c r="A31" s="5" t="s">
        <v>29</v>
      </c>
      <c r="B31" s="45"/>
      <c r="C31" s="45"/>
      <c r="D31" s="45"/>
      <c r="E31" s="45"/>
      <c r="F31" s="47"/>
      <c r="G31" s="72"/>
      <c r="H31" s="45"/>
      <c r="I31" s="47"/>
      <c r="J31" s="47"/>
      <c r="K31" s="45"/>
      <c r="L31" s="45"/>
      <c r="M31" s="45"/>
    </row>
    <row r="32" spans="1:13" ht="19.5" thickBot="1" x14ac:dyDescent="0.25">
      <c r="A32" s="8" t="s">
        <v>30</v>
      </c>
      <c r="B32" s="73">
        <v>2</v>
      </c>
      <c r="C32" s="74">
        <v>60000</v>
      </c>
      <c r="D32" s="75">
        <v>2</v>
      </c>
      <c r="E32" s="74">
        <v>60000</v>
      </c>
      <c r="F32" s="76">
        <v>2</v>
      </c>
      <c r="G32" s="77">
        <v>60000</v>
      </c>
      <c r="H32" s="73">
        <v>2</v>
      </c>
      <c r="I32" s="78">
        <v>60000</v>
      </c>
      <c r="J32" s="79">
        <v>2</v>
      </c>
      <c r="K32" s="74">
        <v>60000</v>
      </c>
      <c r="L32" s="73">
        <v>10</v>
      </c>
      <c r="M32" s="84">
        <v>300000</v>
      </c>
    </row>
    <row r="33" spans="1:13" ht="19.5" thickBot="1" x14ac:dyDescent="0.25">
      <c r="A33" s="13" t="s">
        <v>12</v>
      </c>
      <c r="B33" s="85">
        <v>2</v>
      </c>
      <c r="C33" s="86">
        <v>60000</v>
      </c>
      <c r="D33" s="87">
        <v>2</v>
      </c>
      <c r="E33" s="86">
        <v>60000</v>
      </c>
      <c r="F33" s="88">
        <v>2</v>
      </c>
      <c r="G33" s="89">
        <v>60000</v>
      </c>
      <c r="H33" s="85">
        <v>2</v>
      </c>
      <c r="I33" s="90">
        <v>60000</v>
      </c>
      <c r="J33" s="91">
        <v>2</v>
      </c>
      <c r="K33" s="86">
        <v>60000</v>
      </c>
      <c r="L33" s="85">
        <v>10</v>
      </c>
      <c r="M33" s="92">
        <v>300000</v>
      </c>
    </row>
    <row r="34" spans="1:13" ht="19.5" customHeight="1" thickBot="1" x14ac:dyDescent="0.25">
      <c r="A34" s="26" t="s">
        <v>31</v>
      </c>
      <c r="B34" s="93">
        <f>B33+B30+B22+B19+B16+B10</f>
        <v>94</v>
      </c>
      <c r="C34" s="93">
        <f t="shared" ref="C34:M34" si="9">C33+C30+C22+C19+C16+C10</f>
        <v>27553340</v>
      </c>
      <c r="D34" s="93">
        <f t="shared" si="9"/>
        <v>85</v>
      </c>
      <c r="E34" s="93">
        <f t="shared" si="9"/>
        <v>28426060</v>
      </c>
      <c r="F34" s="93">
        <f t="shared" si="9"/>
        <v>107</v>
      </c>
      <c r="G34" s="93">
        <f t="shared" si="9"/>
        <v>29633000</v>
      </c>
      <c r="H34" s="93">
        <f t="shared" si="9"/>
        <v>97</v>
      </c>
      <c r="I34" s="93">
        <f t="shared" si="9"/>
        <v>19057000</v>
      </c>
      <c r="J34" s="93">
        <f t="shared" si="9"/>
        <v>71</v>
      </c>
      <c r="K34" s="93">
        <f t="shared" si="9"/>
        <v>10555000</v>
      </c>
      <c r="L34" s="93">
        <f t="shared" si="9"/>
        <v>454</v>
      </c>
      <c r="M34" s="93">
        <f t="shared" si="9"/>
        <v>115224400</v>
      </c>
    </row>
  </sheetData>
  <mergeCells count="10">
    <mergeCell ref="A2:M2"/>
    <mergeCell ref="A3:M3"/>
    <mergeCell ref="A4:M4"/>
    <mergeCell ref="F5:G5"/>
    <mergeCell ref="L5:M5"/>
    <mergeCell ref="A5:A7"/>
    <mergeCell ref="B5:C5"/>
    <mergeCell ref="D5:E5"/>
    <mergeCell ref="J5:K5"/>
    <mergeCell ref="H5:I5"/>
  </mergeCells>
  <printOptions horizontalCentered="1"/>
  <pageMargins left="0.23622047244094491" right="0.23622047244094491" top="0.74803149606299213" bottom="0.19685039370078741" header="0.31496062992125984" footer="0.19685039370078741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cp:lastPrinted>2019-06-19T06:48:57Z</cp:lastPrinted>
  <dcterms:created xsi:type="dcterms:W3CDTF">2019-06-19T06:32:53Z</dcterms:created>
  <dcterms:modified xsi:type="dcterms:W3CDTF">2019-06-19T06:57:05Z</dcterms:modified>
</cp:coreProperties>
</file>