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9555" windowHeight="54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7" i="1" l="1"/>
  <c r="D27" i="1"/>
  <c r="E27" i="1"/>
  <c r="F27" i="1"/>
  <c r="G27" i="1"/>
  <c r="H27" i="1"/>
  <c r="I27" i="1"/>
  <c r="J27" i="1"/>
  <c r="K27" i="1"/>
  <c r="L25" i="1"/>
  <c r="M25" i="1"/>
  <c r="L24" i="1"/>
  <c r="M24" i="1"/>
  <c r="M27" i="1" s="1"/>
  <c r="B30" i="1"/>
  <c r="C30" i="1"/>
  <c r="D30" i="1"/>
  <c r="E30" i="1"/>
  <c r="F30" i="1"/>
  <c r="G30" i="1"/>
  <c r="H30" i="1"/>
  <c r="I30" i="1"/>
  <c r="J30" i="1"/>
  <c r="K30" i="1"/>
  <c r="L30" i="1"/>
  <c r="M30" i="1"/>
  <c r="C16" i="1"/>
  <c r="D16" i="1"/>
  <c r="E16" i="1"/>
  <c r="F16" i="1"/>
  <c r="G16" i="1"/>
  <c r="H16" i="1"/>
  <c r="I16" i="1"/>
  <c r="J16" i="1"/>
  <c r="K16" i="1"/>
  <c r="B19" i="1"/>
  <c r="C19" i="1"/>
  <c r="D19" i="1"/>
  <c r="E19" i="1"/>
  <c r="F19" i="1"/>
  <c r="G19" i="1"/>
  <c r="H19" i="1"/>
  <c r="I19" i="1"/>
  <c r="J19" i="1"/>
  <c r="K19" i="1"/>
  <c r="B22" i="1"/>
  <c r="C22" i="1"/>
  <c r="D22" i="1"/>
  <c r="E22" i="1"/>
  <c r="F22" i="1"/>
  <c r="G22" i="1"/>
  <c r="H22" i="1"/>
  <c r="I22" i="1"/>
  <c r="J22" i="1"/>
  <c r="K22" i="1"/>
  <c r="L21" i="1"/>
  <c r="L22" i="1" s="1"/>
  <c r="M21" i="1"/>
  <c r="M22" i="1" s="1"/>
  <c r="L18" i="1"/>
  <c r="L19" i="1" s="1"/>
  <c r="M18" i="1"/>
  <c r="M19" i="1" s="1"/>
  <c r="B16" i="1"/>
  <c r="L13" i="1"/>
  <c r="M13" i="1"/>
  <c r="L12" i="1"/>
  <c r="M12" i="1"/>
  <c r="H10" i="1"/>
  <c r="H31" i="1" s="1"/>
  <c r="J10" i="1"/>
  <c r="L9" i="1"/>
  <c r="M9" i="1"/>
  <c r="I10" i="1"/>
  <c r="I31" i="1" s="1"/>
  <c r="K10" i="1"/>
  <c r="K31" i="1" l="1"/>
  <c r="G31" i="1"/>
  <c r="C31" i="1"/>
  <c r="E31" i="1"/>
  <c r="L27" i="1"/>
  <c r="M16" i="1"/>
  <c r="J31" i="1"/>
  <c r="F31" i="1"/>
  <c r="D31" i="1"/>
  <c r="L16" i="1"/>
  <c r="M10" i="1"/>
  <c r="L10" i="1"/>
  <c r="B27" i="1"/>
  <c r="B31" i="1" s="1"/>
  <c r="L31" i="1" l="1"/>
  <c r="M31" i="1"/>
</calcChain>
</file>

<file path=xl/sharedStrings.xml><?xml version="1.0" encoding="utf-8"?>
<sst xmlns="http://schemas.openxmlformats.org/spreadsheetml/2006/main" count="58" uniqueCount="33">
  <si>
    <t>ยุทธศาสตร์</t>
  </si>
  <si>
    <t>ปี 2561</t>
  </si>
  <si>
    <t>ปี 2562</t>
  </si>
  <si>
    <t>ปี 2563</t>
  </si>
  <si>
    <t>ปี 2565</t>
  </si>
  <si>
    <t>รวม 5 ปี</t>
  </si>
  <si>
    <t>จำนวน</t>
  </si>
  <si>
    <t>โครงการ</t>
  </si>
  <si>
    <t>งบประมาณ</t>
  </si>
  <si>
    <t>(บาท)</t>
  </si>
  <si>
    <t>1) ยุทธศาสตร์การพัฒนาด้านเศรษฐกิจ</t>
  </si>
  <si>
    <r>
      <t>(1.1) แผนงาน</t>
    </r>
    <r>
      <rPr>
        <sz val="14"/>
        <color rgb="FF000000"/>
        <rFont val="TH SarabunPSK"/>
        <family val="2"/>
      </rPr>
      <t>สร้างความเข้มแข็งของชุมชน</t>
    </r>
  </si>
  <si>
    <t>รวม</t>
  </si>
  <si>
    <r>
      <t>(3.1) แผนงาน</t>
    </r>
    <r>
      <rPr>
        <sz val="14"/>
        <color rgb="FF000000"/>
        <rFont val="TH SarabunPSK"/>
        <family val="2"/>
      </rPr>
      <t>เคหะและชุมชน</t>
    </r>
  </si>
  <si>
    <r>
      <t>(4.1) แผนงาน</t>
    </r>
    <r>
      <rPr>
        <sz val="14"/>
        <color rgb="FF000000"/>
        <rFont val="TH SarabunPSK"/>
        <family val="2"/>
      </rPr>
      <t>เคหะและชุมชน</t>
    </r>
  </si>
  <si>
    <t xml:space="preserve">5) ยุทธศาสตร์การพัฒนาด้านการเมืองและการบริหาร  </t>
  </si>
  <si>
    <t>(5.1) แผนงานบริหารงานทั่วไป</t>
  </si>
  <si>
    <r>
      <t>(5.2) แผนงาน</t>
    </r>
    <r>
      <rPr>
        <sz val="14"/>
        <color rgb="FF000000"/>
        <rFont val="TH SarabunIT๙"/>
        <family val="2"/>
      </rPr>
      <t>การรักษาความสงบภายใน</t>
    </r>
  </si>
  <si>
    <t>6) ยุทธศาสตร์การพัฒนาด้านทรัพยากรธรรมชาติและสิ่งแวดล้อม</t>
  </si>
  <si>
    <t>(6.1) แผนงานการเกษตร</t>
  </si>
  <si>
    <t>รวมทั้งสิ้น</t>
  </si>
  <si>
    <t>บัญชีสรุปโครงการพัฒนา</t>
  </si>
  <si>
    <t>แผนพัฒนาท้องถิ่น (พ.ศ. 2561 – 2565)</t>
  </si>
  <si>
    <t>องค์การบริหารส่วนตำบลท่าข้าม อำเภอชนแดน จังหวัดเพชรบูรณ์</t>
  </si>
  <si>
    <t>(2.1) แผนงานสร้างความเข้มแข็งของชุมชน</t>
  </si>
  <si>
    <t>ปี 2564</t>
  </si>
  <si>
    <t>(2.2) แผนงานการศึกษา</t>
  </si>
  <si>
    <t>(2.3) แผนงานการศาสนาวัฒนธรรมและนันทนาการ</t>
  </si>
  <si>
    <t>(2.4) แผนงานสาธารณสุข</t>
  </si>
  <si>
    <r>
      <t xml:space="preserve">2) </t>
    </r>
    <r>
      <rPr>
        <b/>
        <sz val="14"/>
        <color rgb="FF000000"/>
        <rFont val="TH SarabunIT๙"/>
        <family val="2"/>
      </rPr>
      <t>ยุทธศาสตร์การพัฒนาด้านสังคม</t>
    </r>
  </si>
  <si>
    <r>
      <t xml:space="preserve">4) </t>
    </r>
    <r>
      <rPr>
        <b/>
        <sz val="14"/>
        <color rgb="FF000000"/>
        <rFont val="TH SarabunIT๙"/>
        <family val="2"/>
      </rPr>
      <t>ยุทธศาสตร์การพัฒนาแหล่งน้ำ</t>
    </r>
  </si>
  <si>
    <r>
      <t xml:space="preserve">3) </t>
    </r>
    <r>
      <rPr>
        <b/>
        <sz val="14"/>
        <color rgb="FF000000"/>
        <rFont val="TH SarabunIT๙"/>
        <family val="2"/>
      </rPr>
      <t>ยุทธศาสตร์การพัฒนาด้านโครงสร้างพื้นฐาน</t>
    </r>
  </si>
  <si>
    <t>(5.3) แผนงานเคหะและชุมชน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</si>
</sst>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4"/>
      <color rgb="FF000000"/>
      <name val="TH SarabunPSK"/>
      <family val="2"/>
    </font>
    <font>
      <sz val="12"/>
      <color theme="1"/>
      <name val="TH SarabunIT๙"/>
      <family val="2"/>
    </font>
    <font>
      <sz val="12"/>
      <color rgb="FF000000"/>
      <name val="TH SarabunIT๙"/>
      <family val="2"/>
    </font>
    <font>
      <b/>
      <sz val="14"/>
      <color theme="1"/>
      <name val="TH SarabunIT๙"/>
      <family val="2"/>
    </font>
    <font>
      <sz val="14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IT๙"/>
      <family val="2"/>
    </font>
    <font>
      <sz val="14"/>
      <color rgb="FFFF0000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A6A6A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187" fontId="8" fillId="2" borderId="1" xfId="1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187" fontId="8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right" vertical="center" wrapText="1"/>
    </xf>
    <xf numFmtId="187" fontId="3" fillId="0" borderId="1" xfId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187" fontId="10" fillId="3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95251</xdr:colOff>
      <xdr:row>0</xdr:row>
      <xdr:rowOff>76200</xdr:rowOff>
    </xdr:from>
    <xdr:to>
      <xdr:col>12</xdr:col>
      <xdr:colOff>914401</xdr:colOff>
      <xdr:row>1</xdr:row>
      <xdr:rowOff>219075</xdr:rowOff>
    </xdr:to>
    <xdr:sp macro="" textlink="">
      <xdr:nvSpPr>
        <xdr:cNvPr id="2" name="Text Box 826"/>
        <xdr:cNvSpPr txBox="1">
          <a:spLocks noChangeArrowheads="1"/>
        </xdr:cNvSpPr>
      </xdr:nvSpPr>
      <xdr:spPr bwMode="auto">
        <a:xfrm>
          <a:off x="9277351" y="0"/>
          <a:ext cx="8191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r">
            <a:lnSpc>
              <a:spcPct val="115000"/>
            </a:lnSpc>
            <a:spcAft>
              <a:spcPts val="0"/>
            </a:spcAft>
          </a:pPr>
          <a:r>
            <a:rPr lang="th-TH" sz="1600">
              <a:effectLst/>
              <a:latin typeface="Calibri"/>
              <a:ea typeface="Calibri"/>
              <a:cs typeface="TH SarabunIT๙"/>
            </a:rPr>
            <a:t>แบบ ผ. 0</a:t>
          </a:r>
          <a:r>
            <a:rPr lang="en-US" sz="1600">
              <a:effectLst/>
              <a:latin typeface="TH SarabunIT๙"/>
              <a:ea typeface="Calibri"/>
              <a:cs typeface="Cordia New"/>
            </a:rPr>
            <a:t>1</a:t>
          </a:r>
          <a:endParaRPr lang="en-US" sz="1100">
            <a:effectLst/>
            <a:latin typeface="Calibri"/>
            <a:ea typeface="Calibri"/>
            <a:cs typeface="Cordi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Layout" zoomScaleNormal="100" workbookViewId="0">
      <selection activeCell="A4" sqref="A4:M4"/>
    </sheetView>
  </sheetViews>
  <sheetFormatPr defaultRowHeight="14.25" x14ac:dyDescent="0.2"/>
  <cols>
    <col min="1" max="1" width="21.125" customWidth="1"/>
    <col min="2" max="2" width="6.5" bestFit="1" customWidth="1"/>
    <col min="3" max="3" width="12" customWidth="1"/>
    <col min="4" max="4" width="6.75" customWidth="1"/>
    <col min="5" max="5" width="11.875" customWidth="1"/>
    <col min="6" max="6" width="6.75" customWidth="1"/>
    <col min="7" max="7" width="11.875" customWidth="1"/>
    <col min="8" max="8" width="6.625" customWidth="1"/>
    <col min="9" max="9" width="11.875" customWidth="1"/>
    <col min="10" max="10" width="6.75" customWidth="1"/>
    <col min="11" max="11" width="11.625" customWidth="1"/>
    <col min="12" max="12" width="6.75" customWidth="1"/>
    <col min="13" max="13" width="13.125" customWidth="1"/>
  </cols>
  <sheetData>
    <row r="2" spans="1:15" ht="20.25" x14ac:dyDescent="0.3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5" ht="20.25" x14ac:dyDescent="0.3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5" ht="20.25" x14ac:dyDescent="0.2">
      <c r="A4" s="28" t="s">
        <v>23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5" ht="21" customHeight="1" x14ac:dyDescent="0.2">
      <c r="A5" s="29" t="s">
        <v>0</v>
      </c>
      <c r="B5" s="29" t="s">
        <v>1</v>
      </c>
      <c r="C5" s="29"/>
      <c r="D5" s="29" t="s">
        <v>2</v>
      </c>
      <c r="E5" s="29"/>
      <c r="F5" s="29" t="s">
        <v>3</v>
      </c>
      <c r="G5" s="29"/>
      <c r="H5" s="29" t="s">
        <v>25</v>
      </c>
      <c r="I5" s="29"/>
      <c r="J5" s="29" t="s">
        <v>4</v>
      </c>
      <c r="K5" s="29"/>
      <c r="L5" s="29" t="s">
        <v>5</v>
      </c>
      <c r="M5" s="29"/>
    </row>
    <row r="6" spans="1:15" ht="18.75" customHeight="1" x14ac:dyDescent="0.2">
      <c r="A6" s="29"/>
      <c r="B6" s="2" t="s">
        <v>6</v>
      </c>
      <c r="C6" s="2" t="s">
        <v>8</v>
      </c>
      <c r="D6" s="2" t="s">
        <v>6</v>
      </c>
      <c r="E6" s="2" t="s">
        <v>8</v>
      </c>
      <c r="F6" s="2" t="s">
        <v>6</v>
      </c>
      <c r="G6" s="2" t="s">
        <v>8</v>
      </c>
      <c r="H6" s="2" t="s">
        <v>6</v>
      </c>
      <c r="I6" s="2" t="s">
        <v>8</v>
      </c>
      <c r="J6" s="2" t="s">
        <v>6</v>
      </c>
      <c r="K6" s="2" t="s">
        <v>8</v>
      </c>
      <c r="L6" s="2" t="s">
        <v>6</v>
      </c>
      <c r="M6" s="2" t="s">
        <v>8</v>
      </c>
    </row>
    <row r="7" spans="1:15" ht="18.75" x14ac:dyDescent="0.2">
      <c r="A7" s="29"/>
      <c r="B7" s="2" t="s">
        <v>7</v>
      </c>
      <c r="C7" s="2" t="s">
        <v>9</v>
      </c>
      <c r="D7" s="2" t="s">
        <v>7</v>
      </c>
      <c r="E7" s="2" t="s">
        <v>9</v>
      </c>
      <c r="F7" s="2" t="s">
        <v>7</v>
      </c>
      <c r="G7" s="2" t="s">
        <v>9</v>
      </c>
      <c r="H7" s="2" t="s">
        <v>7</v>
      </c>
      <c r="I7" s="2" t="s">
        <v>9</v>
      </c>
      <c r="J7" s="2" t="s">
        <v>7</v>
      </c>
      <c r="K7" s="2" t="s">
        <v>9</v>
      </c>
      <c r="L7" s="2" t="s">
        <v>7</v>
      </c>
      <c r="M7" s="2" t="s">
        <v>9</v>
      </c>
    </row>
    <row r="8" spans="1:15" ht="35.1" customHeight="1" x14ac:dyDescent="0.2">
      <c r="A8" s="25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5" ht="35.1" customHeight="1" x14ac:dyDescent="0.2">
      <c r="A9" s="3" t="s">
        <v>11</v>
      </c>
      <c r="B9" s="4"/>
      <c r="C9" s="5"/>
      <c r="D9" s="6"/>
      <c r="E9" s="5"/>
      <c r="F9" s="6"/>
      <c r="G9" s="5"/>
      <c r="H9" s="7">
        <v>1</v>
      </c>
      <c r="I9" s="21">
        <v>30000</v>
      </c>
      <c r="J9" s="7"/>
      <c r="K9" s="8"/>
      <c r="L9" s="16">
        <f>J9+H9+F9+D9+B9</f>
        <v>1</v>
      </c>
      <c r="M9" s="16">
        <f>K9+I9+G9+E9+C9</f>
        <v>30000</v>
      </c>
      <c r="O9" s="1"/>
    </row>
    <row r="10" spans="1:15" ht="20.100000000000001" customHeight="1" x14ac:dyDescent="0.2">
      <c r="A10" s="9" t="s">
        <v>12</v>
      </c>
      <c r="B10" s="10"/>
      <c r="C10" s="11"/>
      <c r="D10" s="12"/>
      <c r="E10" s="11"/>
      <c r="F10" s="12"/>
      <c r="G10" s="11"/>
      <c r="H10" s="23">
        <f>H9</f>
        <v>1</v>
      </c>
      <c r="I10" s="13">
        <f>SUM(I9)</f>
        <v>30000</v>
      </c>
      <c r="J10" s="13">
        <f>SUM(J9)</f>
        <v>0</v>
      </c>
      <c r="K10" s="13">
        <f>SUM(K9)</f>
        <v>0</v>
      </c>
      <c r="L10" s="23">
        <f>J10+H10+F10+D10+B10</f>
        <v>1</v>
      </c>
      <c r="M10" s="23">
        <f>K10+I10+G10+E10+C10</f>
        <v>30000</v>
      </c>
      <c r="O10" s="1"/>
    </row>
    <row r="11" spans="1:15" ht="35.1" customHeight="1" x14ac:dyDescent="0.2">
      <c r="A11" s="25" t="s">
        <v>29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5" ht="35.1" customHeight="1" x14ac:dyDescent="0.2">
      <c r="A12" s="14" t="s">
        <v>24</v>
      </c>
      <c r="B12" s="15"/>
      <c r="C12" s="16"/>
      <c r="D12" s="7"/>
      <c r="E12" s="16"/>
      <c r="F12" s="7"/>
      <c r="G12" s="16"/>
      <c r="H12" s="15">
        <v>1</v>
      </c>
      <c r="I12" s="16">
        <v>30000</v>
      </c>
      <c r="J12" s="7">
        <v>1</v>
      </c>
      <c r="K12" s="21">
        <v>25000</v>
      </c>
      <c r="L12" s="16">
        <f>J12+H12+F12+D12+B12</f>
        <v>2</v>
      </c>
      <c r="M12" s="16">
        <f>K12+I12+G12+E12+C12</f>
        <v>55000</v>
      </c>
    </row>
    <row r="13" spans="1:15" ht="21" customHeight="1" x14ac:dyDescent="0.2">
      <c r="A13" s="14" t="s">
        <v>26</v>
      </c>
      <c r="B13" s="15"/>
      <c r="C13" s="16"/>
      <c r="D13" s="7"/>
      <c r="E13" s="16"/>
      <c r="F13" s="7"/>
      <c r="G13" s="16"/>
      <c r="H13" s="15">
        <v>2</v>
      </c>
      <c r="I13" s="16">
        <v>40000</v>
      </c>
      <c r="J13" s="7"/>
      <c r="K13" s="8"/>
      <c r="L13" s="16">
        <f>J13+H13+F13+D13+B13</f>
        <v>2</v>
      </c>
      <c r="M13" s="16">
        <f>K13+I13+G13+E13+C13</f>
        <v>40000</v>
      </c>
    </row>
    <row r="14" spans="1:15" ht="35.1" customHeight="1" x14ac:dyDescent="0.2">
      <c r="A14" s="14" t="s">
        <v>27</v>
      </c>
      <c r="B14" s="15"/>
      <c r="C14" s="16"/>
      <c r="D14" s="7"/>
      <c r="E14" s="16"/>
      <c r="F14" s="7"/>
      <c r="G14" s="16"/>
      <c r="H14" s="15">
        <v>1</v>
      </c>
      <c r="I14" s="16">
        <v>30000</v>
      </c>
      <c r="J14" s="7"/>
      <c r="K14" s="8"/>
      <c r="L14" s="16"/>
      <c r="M14" s="16"/>
    </row>
    <row r="15" spans="1:15" ht="21" customHeight="1" x14ac:dyDescent="0.2">
      <c r="A15" s="14" t="s">
        <v>28</v>
      </c>
      <c r="B15" s="15"/>
      <c r="C15" s="16"/>
      <c r="D15" s="7"/>
      <c r="E15" s="16"/>
      <c r="F15" s="7"/>
      <c r="G15" s="16"/>
      <c r="H15" s="15">
        <v>4</v>
      </c>
      <c r="I15" s="16">
        <v>330000</v>
      </c>
      <c r="J15" s="7"/>
      <c r="K15" s="8"/>
      <c r="L15" s="16"/>
      <c r="M15" s="16"/>
    </row>
    <row r="16" spans="1:15" ht="20.100000000000001" customHeight="1" x14ac:dyDescent="0.2">
      <c r="A16" s="9" t="s">
        <v>12</v>
      </c>
      <c r="B16" s="13">
        <f t="shared" ref="B16" si="0">SUM(B12:B15)</f>
        <v>0</v>
      </c>
      <c r="C16" s="13">
        <f t="shared" ref="C16" si="1">SUM(C12:C15)</f>
        <v>0</v>
      </c>
      <c r="D16" s="13">
        <f t="shared" ref="D16" si="2">SUM(D12:D15)</f>
        <v>0</v>
      </c>
      <c r="E16" s="13">
        <f t="shared" ref="E16" si="3">SUM(E12:E15)</f>
        <v>0</v>
      </c>
      <c r="F16" s="13">
        <f t="shared" ref="F16" si="4">SUM(F12:F15)</f>
        <v>0</v>
      </c>
      <c r="G16" s="13">
        <f t="shared" ref="G16" si="5">SUM(G12:G15)</f>
        <v>0</v>
      </c>
      <c r="H16" s="13">
        <f t="shared" ref="H16" si="6">SUM(H12:H15)</f>
        <v>8</v>
      </c>
      <c r="I16" s="13">
        <f t="shared" ref="I16" si="7">SUM(I12:I15)</f>
        <v>430000</v>
      </c>
      <c r="J16" s="13">
        <f t="shared" ref="J16" si="8">SUM(J12:J15)</f>
        <v>1</v>
      </c>
      <c r="K16" s="13">
        <f t="shared" ref="K16" si="9">SUM(K12:K15)</f>
        <v>25000</v>
      </c>
      <c r="L16" s="13">
        <f t="shared" ref="L16" si="10">SUM(L12:L15)</f>
        <v>4</v>
      </c>
      <c r="M16" s="13">
        <f t="shared" ref="M16" si="11">SUM(M12:M15)</f>
        <v>95000</v>
      </c>
    </row>
    <row r="17" spans="1:13" ht="35.1" customHeight="1" x14ac:dyDescent="0.2">
      <c r="A17" s="25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20.100000000000001" customHeight="1" x14ac:dyDescent="0.2">
      <c r="A18" s="14" t="s">
        <v>13</v>
      </c>
      <c r="B18" s="18"/>
      <c r="C18" s="5"/>
      <c r="D18" s="19"/>
      <c r="E18" s="20"/>
      <c r="F18" s="19"/>
      <c r="G18" s="20"/>
      <c r="H18" s="24">
        <v>53</v>
      </c>
      <c r="I18" s="17">
        <v>6465000</v>
      </c>
      <c r="J18" s="17">
        <v>9</v>
      </c>
      <c r="K18" s="17">
        <v>1300000</v>
      </c>
      <c r="L18" s="16">
        <f>J18+H18+F18+D18+B18</f>
        <v>62</v>
      </c>
      <c r="M18" s="16">
        <f>K18+I18+G18+E18+C18</f>
        <v>7765000</v>
      </c>
    </row>
    <row r="19" spans="1:13" ht="20.100000000000001" customHeight="1" x14ac:dyDescent="0.2">
      <c r="A19" s="9" t="s">
        <v>12</v>
      </c>
      <c r="B19" s="13">
        <f t="shared" ref="B19:L19" si="12">B18</f>
        <v>0</v>
      </c>
      <c r="C19" s="13">
        <f t="shared" si="12"/>
        <v>0</v>
      </c>
      <c r="D19" s="13">
        <f t="shared" si="12"/>
        <v>0</v>
      </c>
      <c r="E19" s="13">
        <f t="shared" si="12"/>
        <v>0</v>
      </c>
      <c r="F19" s="13">
        <f t="shared" si="12"/>
        <v>0</v>
      </c>
      <c r="G19" s="13">
        <f t="shared" si="12"/>
        <v>0</v>
      </c>
      <c r="H19" s="13">
        <f t="shared" si="12"/>
        <v>53</v>
      </c>
      <c r="I19" s="13">
        <f t="shared" si="12"/>
        <v>6465000</v>
      </c>
      <c r="J19" s="13">
        <f t="shared" si="12"/>
        <v>9</v>
      </c>
      <c r="K19" s="13">
        <f t="shared" si="12"/>
        <v>1300000</v>
      </c>
      <c r="L19" s="13">
        <f t="shared" si="12"/>
        <v>62</v>
      </c>
      <c r="M19" s="13">
        <f>M18</f>
        <v>7765000</v>
      </c>
    </row>
    <row r="20" spans="1:13" ht="35.1" customHeight="1" x14ac:dyDescent="0.2">
      <c r="A20" s="25" t="s">
        <v>30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0.100000000000001" customHeight="1" x14ac:dyDescent="0.2">
      <c r="A21" s="14" t="s">
        <v>14</v>
      </c>
      <c r="B21" s="4"/>
      <c r="C21" s="4"/>
      <c r="D21" s="4"/>
      <c r="E21" s="4"/>
      <c r="F21" s="4"/>
      <c r="G21" s="4"/>
      <c r="H21" s="15">
        <v>12</v>
      </c>
      <c r="I21" s="21">
        <v>2660000</v>
      </c>
      <c r="J21" s="6"/>
      <c r="K21" s="5"/>
      <c r="L21" s="16">
        <f>J21+H21+F21+D21+B21</f>
        <v>12</v>
      </c>
      <c r="M21" s="16">
        <f>K21+I21+G21+E21+C21</f>
        <v>2660000</v>
      </c>
    </row>
    <row r="22" spans="1:13" ht="20.100000000000001" customHeight="1" x14ac:dyDescent="0.2">
      <c r="A22" s="9" t="s">
        <v>12</v>
      </c>
      <c r="B22" s="13">
        <f t="shared" ref="B22:L22" si="13">B21</f>
        <v>0</v>
      </c>
      <c r="C22" s="13">
        <f t="shared" si="13"/>
        <v>0</v>
      </c>
      <c r="D22" s="13">
        <f t="shared" si="13"/>
        <v>0</v>
      </c>
      <c r="E22" s="13">
        <f t="shared" si="13"/>
        <v>0</v>
      </c>
      <c r="F22" s="13">
        <f t="shared" si="13"/>
        <v>0</v>
      </c>
      <c r="G22" s="13">
        <f t="shared" si="13"/>
        <v>0</v>
      </c>
      <c r="H22" s="13">
        <f t="shared" si="13"/>
        <v>12</v>
      </c>
      <c r="I22" s="13">
        <f t="shared" si="13"/>
        <v>2660000</v>
      </c>
      <c r="J22" s="13">
        <f t="shared" si="13"/>
        <v>0</v>
      </c>
      <c r="K22" s="13">
        <f t="shared" si="13"/>
        <v>0</v>
      </c>
      <c r="L22" s="13">
        <f t="shared" si="13"/>
        <v>12</v>
      </c>
      <c r="M22" s="13">
        <f>M21</f>
        <v>2660000</v>
      </c>
    </row>
    <row r="23" spans="1:13" ht="37.5" x14ac:dyDescent="0.2">
      <c r="A23" s="25" t="s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ht="20.100000000000001" customHeight="1" x14ac:dyDescent="0.2">
      <c r="A24" s="14" t="s">
        <v>16</v>
      </c>
      <c r="B24" s="15"/>
      <c r="C24" s="16"/>
      <c r="D24" s="7"/>
      <c r="E24" s="16"/>
      <c r="F24" s="7"/>
      <c r="G24" s="16"/>
      <c r="H24" s="15">
        <v>2</v>
      </c>
      <c r="I24" s="16">
        <v>650000</v>
      </c>
      <c r="J24" s="15">
        <v>1</v>
      </c>
      <c r="K24" s="16">
        <v>300000</v>
      </c>
      <c r="L24" s="16">
        <f>J24+H24+F24+D24+B24</f>
        <v>3</v>
      </c>
      <c r="M24" s="16">
        <f>K24+I24+G24+E24+C24</f>
        <v>950000</v>
      </c>
    </row>
    <row r="25" spans="1:13" ht="35.1" customHeight="1" x14ac:dyDescent="0.2">
      <c r="A25" s="3" t="s">
        <v>17</v>
      </c>
      <c r="B25" s="15"/>
      <c r="C25" s="16"/>
      <c r="D25" s="7"/>
      <c r="E25" s="16"/>
      <c r="F25" s="7"/>
      <c r="G25" s="16"/>
      <c r="H25" s="15">
        <v>1</v>
      </c>
      <c r="I25" s="16">
        <v>200000</v>
      </c>
      <c r="J25" s="15">
        <v>1</v>
      </c>
      <c r="K25" s="16">
        <v>30000</v>
      </c>
      <c r="L25" s="16">
        <f>J25+H25+F25+D25+B25</f>
        <v>2</v>
      </c>
      <c r="M25" s="16">
        <f>K25+I25+G25+E25+C25</f>
        <v>230000</v>
      </c>
    </row>
    <row r="26" spans="1:13" ht="20.100000000000001" customHeight="1" x14ac:dyDescent="0.2">
      <c r="A26" s="14" t="s">
        <v>32</v>
      </c>
      <c r="B26" s="15"/>
      <c r="C26" s="16"/>
      <c r="D26" s="15"/>
      <c r="E26" s="16"/>
      <c r="F26" s="15"/>
      <c r="G26" s="16"/>
      <c r="H26" s="15">
        <v>1</v>
      </c>
      <c r="I26" s="16">
        <v>30000</v>
      </c>
      <c r="J26" s="15"/>
      <c r="K26" s="16"/>
      <c r="L26" s="17"/>
      <c r="M26" s="17"/>
    </row>
    <row r="27" spans="1:13" ht="20.100000000000001" customHeight="1" x14ac:dyDescent="0.2">
      <c r="A27" s="9" t="s">
        <v>12</v>
      </c>
      <c r="B27" s="13">
        <f>SUM(B24:B26)</f>
        <v>0</v>
      </c>
      <c r="C27" s="13">
        <f t="shared" ref="C27:M27" si="14">SUM(C24:C26)</f>
        <v>0</v>
      </c>
      <c r="D27" s="13">
        <f t="shared" si="14"/>
        <v>0</v>
      </c>
      <c r="E27" s="13">
        <f t="shared" si="14"/>
        <v>0</v>
      </c>
      <c r="F27" s="13">
        <f t="shared" si="14"/>
        <v>0</v>
      </c>
      <c r="G27" s="13">
        <f t="shared" si="14"/>
        <v>0</v>
      </c>
      <c r="H27" s="13">
        <f t="shared" si="14"/>
        <v>4</v>
      </c>
      <c r="I27" s="13">
        <f t="shared" si="14"/>
        <v>880000</v>
      </c>
      <c r="J27" s="13">
        <f t="shared" si="14"/>
        <v>2</v>
      </c>
      <c r="K27" s="13">
        <f t="shared" si="14"/>
        <v>330000</v>
      </c>
      <c r="L27" s="13">
        <f t="shared" si="14"/>
        <v>5</v>
      </c>
      <c r="M27" s="13">
        <f t="shared" si="14"/>
        <v>1180000</v>
      </c>
    </row>
    <row r="28" spans="1:13" ht="56.25" x14ac:dyDescent="0.2">
      <c r="A28" s="25" t="s">
        <v>18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20.100000000000001" customHeight="1" x14ac:dyDescent="0.2">
      <c r="A29" s="3" t="s">
        <v>19</v>
      </c>
      <c r="B29" s="15"/>
      <c r="C29" s="16"/>
      <c r="D29" s="7"/>
      <c r="E29" s="16"/>
      <c r="F29" s="7"/>
      <c r="G29" s="16"/>
      <c r="H29" s="15"/>
      <c r="I29" s="16"/>
      <c r="J29" s="15"/>
      <c r="K29" s="16"/>
      <c r="L29" s="15"/>
      <c r="M29" s="21"/>
    </row>
    <row r="30" spans="1:13" ht="20.100000000000001" customHeight="1" x14ac:dyDescent="0.2">
      <c r="A30" s="9" t="s">
        <v>12</v>
      </c>
      <c r="B30" s="13">
        <f t="shared" ref="B30:L30" si="15">B29</f>
        <v>0</v>
      </c>
      <c r="C30" s="13">
        <f t="shared" si="15"/>
        <v>0</v>
      </c>
      <c r="D30" s="13">
        <f t="shared" si="15"/>
        <v>0</v>
      </c>
      <c r="E30" s="13">
        <f t="shared" si="15"/>
        <v>0</v>
      </c>
      <c r="F30" s="13">
        <f t="shared" si="15"/>
        <v>0</v>
      </c>
      <c r="G30" s="13">
        <f t="shared" si="15"/>
        <v>0</v>
      </c>
      <c r="H30" s="13">
        <f t="shared" si="15"/>
        <v>0</v>
      </c>
      <c r="I30" s="13">
        <f t="shared" si="15"/>
        <v>0</v>
      </c>
      <c r="J30" s="13">
        <f t="shared" si="15"/>
        <v>0</v>
      </c>
      <c r="K30" s="13">
        <f t="shared" si="15"/>
        <v>0</v>
      </c>
      <c r="L30" s="13">
        <f t="shared" si="15"/>
        <v>0</v>
      </c>
      <c r="M30" s="13">
        <f>M29</f>
        <v>0</v>
      </c>
    </row>
    <row r="31" spans="1:13" ht="20.100000000000001" customHeight="1" x14ac:dyDescent="0.2">
      <c r="A31" s="22" t="s">
        <v>20</v>
      </c>
      <c r="B31" s="26">
        <f t="shared" ref="B31:L31" si="16">B10+B16+B19+B22+B27+B30</f>
        <v>0</v>
      </c>
      <c r="C31" s="26">
        <f t="shared" si="16"/>
        <v>0</v>
      </c>
      <c r="D31" s="26">
        <f t="shared" si="16"/>
        <v>0</v>
      </c>
      <c r="E31" s="26">
        <f t="shared" si="16"/>
        <v>0</v>
      </c>
      <c r="F31" s="26">
        <f t="shared" si="16"/>
        <v>0</v>
      </c>
      <c r="G31" s="26">
        <f t="shared" si="16"/>
        <v>0</v>
      </c>
      <c r="H31" s="26">
        <f t="shared" si="16"/>
        <v>78</v>
      </c>
      <c r="I31" s="26">
        <f t="shared" si="16"/>
        <v>10465000</v>
      </c>
      <c r="J31" s="26">
        <f t="shared" si="16"/>
        <v>12</v>
      </c>
      <c r="K31" s="26">
        <f t="shared" si="16"/>
        <v>1655000</v>
      </c>
      <c r="L31" s="26">
        <f t="shared" si="16"/>
        <v>84</v>
      </c>
      <c r="M31" s="26">
        <f>M10+M16+M19+M22+M27+M30</f>
        <v>11730000</v>
      </c>
    </row>
  </sheetData>
  <mergeCells count="10">
    <mergeCell ref="A2:M2"/>
    <mergeCell ref="A3:M3"/>
    <mergeCell ref="A4:M4"/>
    <mergeCell ref="F5:G5"/>
    <mergeCell ref="L5:M5"/>
    <mergeCell ref="A5:A7"/>
    <mergeCell ref="B5:C5"/>
    <mergeCell ref="D5:E5"/>
    <mergeCell ref="J5:K5"/>
    <mergeCell ref="H5:I5"/>
  </mergeCells>
  <printOptions horizontalCentered="1"/>
  <pageMargins left="0.23622047244094491" right="0.23622047244094491" top="0.74803149606299213" bottom="0.19685039370078741" header="0.31496062992125984" footer="0.19685039370078741"/>
  <pageSetup paperSize="9" orientation="landscape" horizontalDpi="0" verticalDpi="0" r:id="rId1"/>
  <headerFooter>
    <oddHeader xml:space="preserve">&amp;R&amp;"TH SarabunIT๙,ธรรมดา"&amp;16&amp;P+16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Advice</dc:creator>
  <cp:lastModifiedBy>Advice</cp:lastModifiedBy>
  <cp:lastPrinted>2020-02-18T03:54:26Z</cp:lastPrinted>
  <dcterms:created xsi:type="dcterms:W3CDTF">2019-06-19T06:32:53Z</dcterms:created>
  <dcterms:modified xsi:type="dcterms:W3CDTF">2020-02-18T04:02:55Z</dcterms:modified>
</cp:coreProperties>
</file>